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2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I7" s="1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F22" s="1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I7" s="1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I37"/>
  <c r="F37"/>
  <c r="I22"/>
  <c r="F22"/>
  <c r="F7"/>
  <c r="F60" i="71"/>
  <c r="I60"/>
  <c r="F37"/>
  <c r="I37"/>
  <c r="F7"/>
  <c r="I60" i="70"/>
  <c r="F60"/>
  <c r="F37"/>
  <c r="I37"/>
  <c r="F22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<sst xmlns="http://schemas.openxmlformats.org/spreadsheetml/2006/main" count="3025" uniqueCount="863">
  <si>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</si>
  <si>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</si>
  <si>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</si>
  <si>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</si>
  <si>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</si>
  <si>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</si>
  <si>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</si>
  <si>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</si>
  <si>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</si>
  <si>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</si>
  <si>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</si>
  <si>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</si>
  <si>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</si>
  <si>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</si>
  <si>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</si>
  <si>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</si>
  <si>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</si>
  <si>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</si>
  <si>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</si>
  <si>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</si>
  <si>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</si>
  <si>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</si>
  <si>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</si>
  <si>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</si>
  <si>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</si>
  <si>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</si>
  <si>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</si>
  <si>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</si>
  <si>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</si>
  <si>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</si>
  <si>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</si>
  <si>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</si>
  <si>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</si>
  <si>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</si>
  <si>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</si>
  <si>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</si>
  <si>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</si>
  <si>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</si>
  <si>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</si>
  <si>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</si>
  <si>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</si>
  <si>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</si>
  <si>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</si>
  <si>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</si>
  <si>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</si>
  <si>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</si>
  <si>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</si>
  <si>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</si>
  <si>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</si>
  <si>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</si>
  <si>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</si>
  <si>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</si>
  <si>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</si>
  <si>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</si>
  <si>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</si>
  <si>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</si>
  <si>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</si>
  <si>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</si>
  <si>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</si>
  <si>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</si>
  <si>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</si>
  <si>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</si>
  <si>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</si>
  <si>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</si>
  <si>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</si>
  <si>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</si>
  <si>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</si>
  <si>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</si>
  <si>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</si>
  <si>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</si>
  <si>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</si>
  <si>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</si>
  <si>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</si>
  <si>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</si>
  <si>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</si>
  <si>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</si>
  <si>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</si>
  <si>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</si>
  <si>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</si>
  <si>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ФГБУ "ФЦССХ" МИНЗДРАВА РОССИИ (Г.АСТРАХАНЬ)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</si>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</sst>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4">
        <v>300070</v>
      </c>
      <c r="E3" s="284"/>
      <c r="F3" s="103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5</v>
      </c>
      <c r="AB10" s="38">
        <f t="shared" ref="AB10:AB56" si="12">H10+R10</f>
        <v>0</v>
      </c>
      <c r="AC10" s="38">
        <f t="shared" ref="AC10:AC56" si="13">I10+S10</f>
        <v>5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5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1800</v>
      </c>
      <c r="H20" s="76">
        <v>0</v>
      </c>
      <c r="I20" s="76">
        <v>1800</v>
      </c>
      <c r="J20" s="76">
        <v>250</v>
      </c>
      <c r="K20" s="41">
        <v>3.1</v>
      </c>
      <c r="L20" s="44">
        <f t="shared" si="2"/>
        <v>775</v>
      </c>
      <c r="M20" s="45">
        <f t="shared" si="3"/>
        <v>2575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1800</v>
      </c>
      <c r="AB20" s="44">
        <f t="shared" si="12"/>
        <v>0</v>
      </c>
      <c r="AC20" s="44">
        <f t="shared" si="13"/>
        <v>1800</v>
      </c>
      <c r="AD20" s="44">
        <f t="shared" si="14"/>
        <v>250</v>
      </c>
      <c r="AE20" s="44">
        <f t="shared" si="15"/>
        <v>775</v>
      </c>
      <c r="AF20" s="44">
        <f t="shared" si="16"/>
        <v>2575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450</v>
      </c>
      <c r="R24" s="76">
        <v>0</v>
      </c>
      <c r="S24" s="76">
        <v>450</v>
      </c>
      <c r="T24" s="76">
        <v>10</v>
      </c>
      <c r="U24" s="41">
        <v>3.1</v>
      </c>
      <c r="V24" s="44">
        <f t="shared" si="6"/>
        <v>31</v>
      </c>
      <c r="W24" s="84">
        <f t="shared" si="7"/>
        <v>481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450</v>
      </c>
      <c r="AB24" s="44">
        <f t="shared" si="12"/>
        <v>0</v>
      </c>
      <c r="AC24" s="44">
        <f t="shared" si="13"/>
        <v>450</v>
      </c>
      <c r="AD24" s="44">
        <f t="shared" si="14"/>
        <v>10</v>
      </c>
      <c r="AE24" s="44">
        <f t="shared" si="15"/>
        <v>31</v>
      </c>
      <c r="AF24" s="44">
        <f t="shared" si="16"/>
        <v>481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300</v>
      </c>
      <c r="H26" s="76">
        <v>0</v>
      </c>
      <c r="I26" s="76">
        <v>300</v>
      </c>
      <c r="J26" s="76">
        <v>35</v>
      </c>
      <c r="K26" s="41">
        <v>2.9</v>
      </c>
      <c r="L26" s="44">
        <f t="shared" si="2"/>
        <v>102</v>
      </c>
      <c r="M26" s="45">
        <f t="shared" si="3"/>
        <v>402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300</v>
      </c>
      <c r="AB26" s="44">
        <f t="shared" si="12"/>
        <v>0</v>
      </c>
      <c r="AC26" s="44">
        <f t="shared" si="13"/>
        <v>300</v>
      </c>
      <c r="AD26" s="44">
        <f t="shared" si="14"/>
        <v>35</v>
      </c>
      <c r="AE26" s="44">
        <f t="shared" si="15"/>
        <v>102</v>
      </c>
      <c r="AF26" s="44">
        <f t="shared" si="16"/>
        <v>402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2</v>
      </c>
      <c r="R34" s="76">
        <v>0</v>
      </c>
      <c r="S34" s="93">
        <v>2</v>
      </c>
      <c r="T34" s="93">
        <v>2</v>
      </c>
      <c r="U34" s="41">
        <v>2.8</v>
      </c>
      <c r="V34" s="44">
        <f t="shared" si="6"/>
        <v>6</v>
      </c>
      <c r="W34" s="84">
        <f t="shared" si="7"/>
        <v>8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</v>
      </c>
      <c r="AB34" s="44">
        <f t="shared" si="12"/>
        <v>0</v>
      </c>
      <c r="AC34" s="44">
        <f t="shared" si="13"/>
        <v>2</v>
      </c>
      <c r="AD34" s="44">
        <f t="shared" si="14"/>
        <v>2</v>
      </c>
      <c r="AE34" s="44">
        <f t="shared" si="15"/>
        <v>6</v>
      </c>
      <c r="AF34" s="44">
        <f t="shared" si="16"/>
        <v>8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1330</v>
      </c>
      <c r="H37" s="76">
        <v>0</v>
      </c>
      <c r="I37" s="76">
        <v>1330</v>
      </c>
      <c r="J37" s="76">
        <v>5</v>
      </c>
      <c r="K37" s="41">
        <v>2.1</v>
      </c>
      <c r="L37" s="44">
        <f t="shared" si="2"/>
        <v>11</v>
      </c>
      <c r="M37" s="45">
        <f t="shared" si="3"/>
        <v>1341</v>
      </c>
      <c r="N37" s="81">
        <v>0</v>
      </c>
      <c r="O37" s="77">
        <v>0</v>
      </c>
      <c r="P37" s="3">
        <f t="shared" si="4"/>
        <v>0</v>
      </c>
      <c r="Q37" s="38">
        <f t="shared" si="5"/>
        <v>100</v>
      </c>
      <c r="R37" s="76">
        <v>0</v>
      </c>
      <c r="S37" s="76">
        <v>100</v>
      </c>
      <c r="T37" s="76">
        <v>0</v>
      </c>
      <c r="U37" s="41">
        <v>2.1</v>
      </c>
      <c r="V37" s="44">
        <f t="shared" si="6"/>
        <v>0</v>
      </c>
      <c r="W37" s="84">
        <f t="shared" si="7"/>
        <v>100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1430</v>
      </c>
      <c r="AB37" s="44">
        <f t="shared" si="12"/>
        <v>0</v>
      </c>
      <c r="AC37" s="44">
        <f t="shared" si="13"/>
        <v>1430</v>
      </c>
      <c r="AD37" s="44">
        <f t="shared" si="14"/>
        <v>5</v>
      </c>
      <c r="AE37" s="44">
        <f t="shared" si="15"/>
        <v>11</v>
      </c>
      <c r="AF37" s="44">
        <f t="shared" si="16"/>
        <v>1441</v>
      </c>
      <c r="AG37" s="106">
        <v>2500</v>
      </c>
      <c r="AH37" s="107">
        <f t="shared" si="17"/>
        <v>1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50</v>
      </c>
      <c r="H43" s="76">
        <v>0</v>
      </c>
      <c r="I43" s="76">
        <v>50</v>
      </c>
      <c r="J43" s="76">
        <v>0</v>
      </c>
      <c r="K43" s="41">
        <v>2.6</v>
      </c>
      <c r="L43" s="44">
        <f t="shared" si="2"/>
        <v>0</v>
      </c>
      <c r="M43" s="45">
        <f t="shared" si="3"/>
        <v>50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50</v>
      </c>
      <c r="AB43" s="44">
        <f t="shared" si="12"/>
        <v>0</v>
      </c>
      <c r="AC43" s="44">
        <f t="shared" si="13"/>
        <v>50</v>
      </c>
      <c r="AD43" s="44">
        <f t="shared" si="14"/>
        <v>0</v>
      </c>
      <c r="AE43" s="44">
        <f t="shared" si="15"/>
        <v>0</v>
      </c>
      <c r="AF43" s="44">
        <f t="shared" si="16"/>
        <v>50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100</v>
      </c>
      <c r="H48" s="76">
        <v>0</v>
      </c>
      <c r="I48" s="76">
        <v>100</v>
      </c>
      <c r="J48" s="76">
        <v>5</v>
      </c>
      <c r="K48" s="41">
        <v>2.5</v>
      </c>
      <c r="L48" s="44">
        <f t="shared" si="2"/>
        <v>13</v>
      </c>
      <c r="M48" s="45">
        <f t="shared" si="3"/>
        <v>113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100</v>
      </c>
      <c r="AB48" s="44">
        <f t="shared" si="12"/>
        <v>0</v>
      </c>
      <c r="AC48" s="44">
        <f t="shared" si="13"/>
        <v>100</v>
      </c>
      <c r="AD48" s="44">
        <f t="shared" si="14"/>
        <v>5</v>
      </c>
      <c r="AE48" s="44">
        <f t="shared" si="15"/>
        <v>13</v>
      </c>
      <c r="AF48" s="44">
        <f t="shared" si="16"/>
        <v>113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3585</v>
      </c>
      <c r="H57" s="90">
        <f t="shared" si="18"/>
        <v>0</v>
      </c>
      <c r="I57" s="90">
        <f t="shared" si="18"/>
        <v>3585</v>
      </c>
      <c r="J57" s="90">
        <f t="shared" si="18"/>
        <v>295</v>
      </c>
      <c r="K57" s="49">
        <f>ROUND(L57/J57,0)</f>
        <v>3</v>
      </c>
      <c r="L57" s="90">
        <f t="shared" ref="L57:Q57" si="19">SUM(L10:L56)</f>
        <v>901</v>
      </c>
      <c r="M57" s="90">
        <f t="shared" si="19"/>
        <v>4486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552</v>
      </c>
      <c r="R57" s="90">
        <f t="shared" ref="R57" si="20">SUM(R10:R56)</f>
        <v>0</v>
      </c>
      <c r="S57" s="90">
        <f t="shared" ref="S57:AH57" si="21">SUM(S10:S56)</f>
        <v>552</v>
      </c>
      <c r="T57" s="90">
        <f t="shared" si="21"/>
        <v>12</v>
      </c>
      <c r="U57" s="49">
        <f t="shared" si="21"/>
        <v>141.89999999999998</v>
      </c>
      <c r="V57" s="90">
        <f t="shared" si="21"/>
        <v>37</v>
      </c>
      <c r="W57" s="90">
        <f t="shared" si="21"/>
        <v>589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4137</v>
      </c>
      <c r="AB57" s="90">
        <f t="shared" si="21"/>
        <v>0</v>
      </c>
      <c r="AC57" s="90">
        <f t="shared" si="21"/>
        <v>4137</v>
      </c>
      <c r="AD57" s="90">
        <f t="shared" si="21"/>
        <v>307</v>
      </c>
      <c r="AE57" s="90">
        <f t="shared" si="21"/>
        <v>938</v>
      </c>
      <c r="AF57" s="90">
        <f t="shared" si="21"/>
        <v>5075</v>
      </c>
      <c r="AG57" s="90">
        <f t="shared" si="21"/>
        <v>180151</v>
      </c>
      <c r="AH57" s="90">
        <f t="shared" si="21"/>
        <v>2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5</v>
      </c>
      <c r="H10" s="216">
        <v>0</v>
      </c>
      <c r="I10" s="216">
        <v>5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5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5</v>
      </c>
      <c r="AB10" s="209">
        <f t="shared" ref="AB10:AB56" si="12">H10+R10</f>
        <v>0</v>
      </c>
      <c r="AC10" s="209">
        <f t="shared" ref="AC10:AC56" si="13">I10+S10</f>
        <v>5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5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1800</v>
      </c>
      <c r="H20" s="216">
        <v>0</v>
      </c>
      <c r="I20" s="216">
        <v>1800</v>
      </c>
      <c r="J20" s="216">
        <v>250</v>
      </c>
      <c r="K20" s="210">
        <v>3.1</v>
      </c>
      <c r="L20" s="212">
        <f t="shared" si="2"/>
        <v>775</v>
      </c>
      <c r="M20" s="213">
        <f t="shared" si="3"/>
        <v>2575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1800</v>
      </c>
      <c r="AB20" s="212">
        <f t="shared" si="12"/>
        <v>0</v>
      </c>
      <c r="AC20" s="212">
        <f t="shared" si="13"/>
        <v>1800</v>
      </c>
      <c r="AD20" s="212">
        <f t="shared" si="14"/>
        <v>250</v>
      </c>
      <c r="AE20" s="212">
        <f t="shared" si="15"/>
        <v>775</v>
      </c>
      <c r="AF20" s="212">
        <f t="shared" si="16"/>
        <v>2575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450</v>
      </c>
      <c r="R24" s="216">
        <v>0</v>
      </c>
      <c r="S24" s="216">
        <v>450</v>
      </c>
      <c r="T24" s="216">
        <v>10</v>
      </c>
      <c r="U24" s="210">
        <v>3.1</v>
      </c>
      <c r="V24" s="212">
        <f t="shared" si="6"/>
        <v>31</v>
      </c>
      <c r="W24" s="220">
        <f t="shared" si="7"/>
        <v>481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450</v>
      </c>
      <c r="AB24" s="212">
        <f t="shared" si="12"/>
        <v>0</v>
      </c>
      <c r="AC24" s="212">
        <f t="shared" si="13"/>
        <v>450</v>
      </c>
      <c r="AD24" s="212">
        <f t="shared" si="14"/>
        <v>10</v>
      </c>
      <c r="AE24" s="212">
        <f t="shared" si="15"/>
        <v>31</v>
      </c>
      <c r="AF24" s="212">
        <f t="shared" si="16"/>
        <v>481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300</v>
      </c>
      <c r="H26" s="216">
        <v>0</v>
      </c>
      <c r="I26" s="216">
        <v>300</v>
      </c>
      <c r="J26" s="216">
        <v>35</v>
      </c>
      <c r="K26" s="210">
        <v>2.9</v>
      </c>
      <c r="L26" s="212">
        <f t="shared" si="2"/>
        <v>102</v>
      </c>
      <c r="M26" s="213">
        <f t="shared" si="3"/>
        <v>402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300</v>
      </c>
      <c r="AB26" s="212">
        <f t="shared" si="12"/>
        <v>0</v>
      </c>
      <c r="AC26" s="212">
        <f t="shared" si="13"/>
        <v>300</v>
      </c>
      <c r="AD26" s="212">
        <f t="shared" si="14"/>
        <v>35</v>
      </c>
      <c r="AE26" s="212">
        <f t="shared" si="15"/>
        <v>102</v>
      </c>
      <c r="AF26" s="212">
        <f t="shared" si="16"/>
        <v>402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2</v>
      </c>
      <c r="R34" s="216">
        <v>0</v>
      </c>
      <c r="S34" s="93">
        <v>2</v>
      </c>
      <c r="T34" s="93">
        <v>2</v>
      </c>
      <c r="U34" s="210">
        <v>2.8</v>
      </c>
      <c r="V34" s="212">
        <f t="shared" si="6"/>
        <v>6</v>
      </c>
      <c r="W34" s="220">
        <f t="shared" si="7"/>
        <v>8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2</v>
      </c>
      <c r="AB34" s="212">
        <f t="shared" si="12"/>
        <v>0</v>
      </c>
      <c r="AC34" s="212">
        <f t="shared" si="13"/>
        <v>2</v>
      </c>
      <c r="AD34" s="212">
        <f t="shared" si="14"/>
        <v>2</v>
      </c>
      <c r="AE34" s="212">
        <f t="shared" si="15"/>
        <v>6</v>
      </c>
      <c r="AF34" s="212">
        <f t="shared" si="16"/>
        <v>8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30</v>
      </c>
      <c r="H37" s="216">
        <v>0</v>
      </c>
      <c r="I37" s="216">
        <v>30</v>
      </c>
      <c r="J37" s="216">
        <v>5</v>
      </c>
      <c r="K37" s="210">
        <v>2.1</v>
      </c>
      <c r="L37" s="212">
        <f t="shared" si="2"/>
        <v>11</v>
      </c>
      <c r="M37" s="213">
        <f t="shared" si="3"/>
        <v>41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30</v>
      </c>
      <c r="AB37" s="212">
        <f t="shared" si="12"/>
        <v>0</v>
      </c>
      <c r="AC37" s="212">
        <f t="shared" si="13"/>
        <v>30</v>
      </c>
      <c r="AD37" s="212">
        <f t="shared" si="14"/>
        <v>5</v>
      </c>
      <c r="AE37" s="212">
        <f t="shared" si="15"/>
        <v>11</v>
      </c>
      <c r="AF37" s="212">
        <f t="shared" si="16"/>
        <v>41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50</v>
      </c>
      <c r="H43" s="216">
        <v>0</v>
      </c>
      <c r="I43" s="216">
        <v>50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50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50</v>
      </c>
      <c r="AB43" s="212">
        <f t="shared" si="12"/>
        <v>0</v>
      </c>
      <c r="AC43" s="212">
        <f t="shared" si="13"/>
        <v>50</v>
      </c>
      <c r="AD43" s="212">
        <f t="shared" si="14"/>
        <v>0</v>
      </c>
      <c r="AE43" s="212">
        <f t="shared" si="15"/>
        <v>0</v>
      </c>
      <c r="AF43" s="212">
        <f t="shared" si="16"/>
        <v>50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100</v>
      </c>
      <c r="H48" s="216">
        <v>0</v>
      </c>
      <c r="I48" s="216">
        <v>100</v>
      </c>
      <c r="J48" s="216">
        <v>5</v>
      </c>
      <c r="K48" s="210">
        <v>2.5</v>
      </c>
      <c r="L48" s="212">
        <f t="shared" si="2"/>
        <v>13</v>
      </c>
      <c r="M48" s="213">
        <f t="shared" si="3"/>
        <v>113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100</v>
      </c>
      <c r="AB48" s="212">
        <f t="shared" si="12"/>
        <v>0</v>
      </c>
      <c r="AC48" s="212">
        <f t="shared" si="13"/>
        <v>100</v>
      </c>
      <c r="AD48" s="212">
        <f t="shared" si="14"/>
        <v>5</v>
      </c>
      <c r="AE48" s="212">
        <f t="shared" si="15"/>
        <v>13</v>
      </c>
      <c r="AF48" s="212">
        <f t="shared" si="16"/>
        <v>113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2285</v>
      </c>
      <c r="H57" s="90">
        <f t="shared" si="18"/>
        <v>0</v>
      </c>
      <c r="I57" s="90">
        <f t="shared" si="18"/>
        <v>2285</v>
      </c>
      <c r="J57" s="90">
        <f t="shared" si="18"/>
        <v>295</v>
      </c>
      <c r="K57" s="49">
        <f>ROUND(L57/J57,0)</f>
        <v>3</v>
      </c>
      <c r="L57" s="90">
        <f t="shared" ref="L57:Q57" si="19">SUM(L10:L56)</f>
        <v>901</v>
      </c>
      <c r="M57" s="90">
        <f t="shared" si="19"/>
        <v>3186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452</v>
      </c>
      <c r="R57" s="90"/>
      <c r="S57" s="90">
        <f t="shared" ref="S57:AH57" si="20">SUM(S10:S56)</f>
        <v>452</v>
      </c>
      <c r="T57" s="90">
        <f t="shared" si="20"/>
        <v>12</v>
      </c>
      <c r="U57" s="49">
        <f t="shared" si="20"/>
        <v>141.89999999999998</v>
      </c>
      <c r="V57" s="90">
        <f t="shared" si="20"/>
        <v>37</v>
      </c>
      <c r="W57" s="90">
        <f t="shared" si="20"/>
        <v>489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2737</v>
      </c>
      <c r="AB57" s="90">
        <f t="shared" si="20"/>
        <v>0</v>
      </c>
      <c r="AC57" s="90">
        <f t="shared" si="20"/>
        <v>2737</v>
      </c>
      <c r="AD57" s="90">
        <f t="shared" si="20"/>
        <v>307</v>
      </c>
      <c r="AE57" s="90">
        <f t="shared" si="20"/>
        <v>938</v>
      </c>
      <c r="AF57" s="90">
        <f t="shared" si="20"/>
        <v>3675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4">
        <v>300070</v>
      </c>
      <c r="E3" s="284"/>
      <c r="F3" s="233"/>
      <c r="G3" s="226"/>
      <c r="H3" s="226"/>
      <c r="I3" s="284" t="s">
        <v>79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1300</v>
      </c>
      <c r="H37" s="216">
        <v>0</v>
      </c>
      <c r="I37" s="216">
        <v>1300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1300</v>
      </c>
      <c r="N37" s="230">
        <v>0</v>
      </c>
      <c r="O37" s="228">
        <v>0</v>
      </c>
      <c r="P37" s="207">
        <f t="shared" si="4"/>
        <v>0</v>
      </c>
      <c r="Q37" s="209">
        <f t="shared" si="5"/>
        <v>100</v>
      </c>
      <c r="R37" s="216">
        <v>0</v>
      </c>
      <c r="S37" s="216">
        <v>100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100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1400</v>
      </c>
      <c r="AB37" s="212">
        <f t="shared" si="12"/>
        <v>0</v>
      </c>
      <c r="AC37" s="212">
        <f t="shared" si="13"/>
        <v>1400</v>
      </c>
      <c r="AD37" s="212">
        <f t="shared" si="14"/>
        <v>0</v>
      </c>
      <c r="AE37" s="212">
        <f t="shared" si="15"/>
        <v>0</v>
      </c>
      <c r="AF37" s="212">
        <f t="shared" si="16"/>
        <v>1400</v>
      </c>
      <c r="AG37" s="223">
        <v>2500</v>
      </c>
      <c r="AH37">
        <f t="shared" si="17"/>
        <v>1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1300</v>
      </c>
      <c r="H57" s="90">
        <f t="shared" si="18"/>
        <v>0</v>
      </c>
      <c r="I57" s="90">
        <f t="shared" si="18"/>
        <v>1300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1300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100</v>
      </c>
      <c r="R57" s="90"/>
      <c r="S57" s="90">
        <f t="shared" ref="S57:AH57" si="20">SUM(S10:S56)</f>
        <v>100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1400</v>
      </c>
      <c r="AB57" s="90">
        <f t="shared" si="20"/>
        <v>0</v>
      </c>
      <c r="AC57" s="90">
        <f t="shared" si="20"/>
        <v>1400</v>
      </c>
      <c r="AD57" s="90">
        <f t="shared" si="20"/>
        <v>0</v>
      </c>
      <c r="AE57" s="90">
        <f t="shared" si="20"/>
        <v>0</v>
      </c>
      <c r="AF57" s="90">
        <f t="shared" si="20"/>
        <v>1400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3" t="s">
        <v>79</v>
      </c>
      <c r="D3" s="293"/>
      <c r="F3" s="158">
        <v>300070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3" t="s">
        <v>79</v>
      </c>
      <c r="D3" s="293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57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3" t="s">
        <v>79</v>
      </c>
      <c r="D3" s="293"/>
      <c r="E3" s="293"/>
      <c r="F3" s="293"/>
      <c r="G3" s="293"/>
      <c r="H3" s="293"/>
      <c r="J3" s="158">
        <v>300070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G311" sqref="G311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7.5" customHeight="1">
      <c r="D1" s="168"/>
      <c r="E1" s="309" t="s">
        <v>861</v>
      </c>
      <c r="F1" s="309"/>
    </row>
    <row r="2" spans="1:10" ht="53.25" customHeight="1">
      <c r="A2" s="128"/>
      <c r="B2" s="305" t="s">
        <v>78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3" customHeight="1">
      <c r="A4" s="157" t="s">
        <v>80</v>
      </c>
      <c r="B4" s="227" t="s">
        <v>862</v>
      </c>
      <c r="C4" s="306" t="s">
        <v>79</v>
      </c>
      <c r="D4" s="306"/>
      <c r="E4" s="158">
        <v>300070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28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30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5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70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270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100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200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150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100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100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10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32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100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200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2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2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1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70</v>
      </c>
    </row>
    <row r="134" spans="1:5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70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50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70</v>
      </c>
    </row>
    <row r="156" spans="1:5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100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1175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150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150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4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4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250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4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50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4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4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50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3610</v>
      </c>
    </row>
    <row r="301" spans="1:5">
      <c r="A301" s="206"/>
      <c r="B301" s="206"/>
      <c r="C301" s="206"/>
      <c r="D301" s="238"/>
      <c r="E301" s="241">
        <v>360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0</v>
      </c>
    </row>
    <row r="306" spans="4:5">
      <c r="D306" s="238" t="s">
        <v>269</v>
      </c>
      <c r="E306" s="206">
        <v>1400</v>
      </c>
    </row>
    <row r="307" spans="4:5">
      <c r="D307" s="238" t="s">
        <v>486</v>
      </c>
      <c r="E307" s="206">
        <v>360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1800</v>
      </c>
    </row>
    <row r="310" spans="4:5">
      <c r="D310" s="238" t="s">
        <v>794</v>
      </c>
      <c r="E310" s="206">
        <v>50</v>
      </c>
    </row>
    <row r="311" spans="4:5">
      <c r="D311" s="238" t="s">
        <v>255</v>
      </c>
      <c r="E311" s="206">
        <f>SUM(E304:E310)</f>
        <v>3610</v>
      </c>
    </row>
  </sheetData>
  <autoFilter ref="A7:J301">
    <filterColumn colId="1">
      <filters>
        <filter val="МРТ"/>
      </filters>
    </filterColumn>
    <filterColumn colId="4">
      <filters>
        <filter val="100"/>
        <filter val="360"/>
        <filter val="50"/>
        <filter val="70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66</v>
      </c>
      <c r="C7" s="307" t="s">
        <v>65</v>
      </c>
      <c r="D7" s="307" t="s">
        <v>64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75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66</v>
      </c>
      <c r="C7" s="307" t="s">
        <v>67</v>
      </c>
      <c r="D7" s="307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2023-03-31T12:21:15Z</cp:lastPrinted>
  <dcterms:created xsi:type="dcterms:W3CDTF">2016-01-04T13:41:28Z</dcterms:created>
  <dcterms:modified xsi:type="dcterms:W3CDTF">2023-03-31T12:21:19Z</dcterms:modified>
</cp:coreProperties>
</file>